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P24" i="2"/>
  <c r="L24"/>
  <c r="H24"/>
  <c r="P23"/>
  <c r="L23"/>
  <c r="H23"/>
  <c r="P20"/>
  <c r="L20"/>
  <c r="H20"/>
  <c r="P17"/>
  <c r="L17"/>
  <c r="H17"/>
  <c r="P14"/>
  <c r="L14"/>
  <c r="H14"/>
  <c r="Q9"/>
  <c r="M9"/>
  <c r="I9"/>
</calcChain>
</file>

<file path=xl/sharedStrings.xml><?xml version="1.0" encoding="utf-8"?>
<sst xmlns="http://schemas.openxmlformats.org/spreadsheetml/2006/main" count="57" uniqueCount="37">
  <si>
    <t>2015 год</t>
  </si>
  <si>
    <t>2016 год</t>
  </si>
  <si>
    <t>2017 год</t>
  </si>
  <si>
    <t>КОСГУ/ДопКР</t>
  </si>
  <si>
    <t>Раздел 1. Финансовая поддержка субъектов малого и среднего предпринимательства</t>
  </si>
  <si>
    <t xml:space="preserve">Субсидии вновь 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         </t>
  </si>
  <si>
    <t xml:space="preserve">Возмещение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 </t>
  </si>
  <si>
    <t>число проектов</t>
  </si>
  <si>
    <t>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предназначенных для производства товаров народного потребления</t>
  </si>
  <si>
    <t>Раздел 2.Оказание информационных и консультационных услуг субъектам малого и среднего предпринимательства</t>
  </si>
  <si>
    <t xml:space="preserve">Издание информационной газеты «Деловой Норильск» и иных информационно-справочных, методических и презентационных материалов, посвященных вопросам предпринимательской деятельности  </t>
  </si>
  <si>
    <t>Обеспечение деятельности Норильского городского Фонда поддержки предпринимательства в форме оказания финансовой и имущественной поддержки</t>
  </si>
  <si>
    <t xml:space="preserve">№ п/п </t>
  </si>
  <si>
    <t>Наименование мероприятия</t>
  </si>
  <si>
    <t xml:space="preserve">Главные распоря-дители </t>
  </si>
  <si>
    <t>Ед.изм.</t>
  </si>
  <si>
    <t>Количество единиц</t>
  </si>
  <si>
    <t>Цена единицы категории, руб</t>
  </si>
  <si>
    <t>Общая сумма затрат по категории, руб</t>
  </si>
  <si>
    <t xml:space="preserve">БДО   </t>
  </si>
  <si>
    <t xml:space="preserve">БПО </t>
  </si>
  <si>
    <t>УПРиУ</t>
  </si>
  <si>
    <t>ИТОГО по ДМЦП:</t>
  </si>
  <si>
    <t xml:space="preserve">Возмещение части затрат по участию в конкурсах профессионального  мастерства,          
выставочно-ярмарочных мероприятиях на территории Российской Федерации, включая расходы по транспортировке экспозиций  
</t>
  </si>
  <si>
    <t>ИТОГО  по разделу 1:</t>
  </si>
  <si>
    <t xml:space="preserve">Раздел 3. Поддержка в области повышения квалификации работников субъектов малого и среднего предпринимательства                                   
</t>
  </si>
  <si>
    <t xml:space="preserve">Раздел 4. Обеспечение эффективной работы действующей инфраструктуры поддержки субъектов малого и среднего предпринимательства                              
</t>
  </si>
  <si>
    <t>ИТОГО  по разделу 4:</t>
  </si>
  <si>
    <t>ИТОГО  по разделу 3:</t>
  </si>
  <si>
    <t>ИТОГО  по разделу 2:</t>
  </si>
  <si>
    <t>Субсидии субъектам малого и (или) среднего предпринимательства на возмещение:
- части процентных ставок по кредитам (займам, микрозаймам) российских кредитных и микрофинансовых организаций и части авансового или лизинговых платежей, уплачиваемых лизинговым компаниям, по договорам, заключенным в целях реализации инвестиционных проектов
- части процентных ставок по кредитам (займам, микрозаймам) российских кредитных и микрофинансовых организаций, полученным для оплаты по договору (договорам) поставки продовольственных товаров в период речной навигации</t>
  </si>
  <si>
    <t>число субъектов предпринимательства</t>
  </si>
  <si>
    <t>кол-во выпусков газеты</t>
  </si>
  <si>
    <t>кол-во человек</t>
  </si>
  <si>
    <t>Организация обучения граждан и субъектов малого и среднего предпринимательства на курсах по вопросам организации предпринимательской деятельности</t>
  </si>
  <si>
    <t>Приложение № 2
к долгосрочной муниципальной
целевой   программе   «Развитие малого и среднего предпринимательства в муниципальном образовании город Норильск» на 2015 – 2017»</t>
  </si>
  <si>
    <t>7. ТЕХНИКО-ЭКОНОМИЧЕСКОЕ ОБОСНОВАНИЕ ПРОГРАММНЫХ
МЕРОПРИЯТИЙ ДОЛГОСРОЧНОЙ МУНИЦИПАЛЬНОЙ ЦЕЛЕВОЙ ПРОГРАММЫ
«РАЗВИТИЕ МАЛОГО И СРЕДНЕГО ПРЕДПРИНИМАТЕЛЬСТВА В
МУНИЦИПАЛЬНОМ ОБРАЗОВАНИИ ГОРОД НОРИЛЬСК»
НА 2015 - 2017 ГОДЫ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</si>
</sst>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vertical="top" wrapText="1"/>
    </xf>
    <xf numFmtId="16" fontId="3" fillId="0" borderId="0" xfId="0" applyNumberFormat="1" applyFont="1" applyBorder="1" applyAlignment="1">
      <alignment vertical="top" wrapText="1"/>
    </xf>
    <xf numFmtId="16" fontId="3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0" fontId="2" fillId="2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view="pageBreakPreview" zoomScale="60" zoomScaleNormal="85" workbookViewId="0">
      <selection activeCell="M10" sqref="M10"/>
    </sheetView>
  </sheetViews>
  <sheetFormatPr defaultRowHeight="15"/>
  <cols>
    <col min="1" max="1" width="6.5703125" style="4" customWidth="1"/>
    <col min="2" max="2" width="36.85546875" style="5" customWidth="1"/>
    <col min="3" max="3" width="10.42578125" style="4" customWidth="1"/>
    <col min="4" max="4" width="10.28515625" style="4" customWidth="1"/>
    <col min="5" max="5" width="16.140625" style="6" customWidth="1"/>
    <col min="6" max="6" width="9.140625" style="6" customWidth="1"/>
    <col min="7" max="7" width="11.42578125" style="4" customWidth="1"/>
    <col min="8" max="8" width="9.5703125" style="4" customWidth="1"/>
    <col min="9" max="10" width="8.42578125" style="4" customWidth="1"/>
    <col min="11" max="11" width="10.85546875" style="4" customWidth="1"/>
    <col min="12" max="12" width="8.42578125" style="4" customWidth="1"/>
    <col min="13" max="13" width="8.42578125" style="5" customWidth="1"/>
    <col min="14" max="14" width="9.140625" style="5"/>
    <col min="15" max="15" width="11.7109375" style="5" customWidth="1"/>
    <col min="16" max="16384" width="9.140625" style="5"/>
  </cols>
  <sheetData>
    <row r="1" spans="1:17" ht="51.75" customHeight="1">
      <c r="L1" s="32" t="s">
        <v>35</v>
      </c>
      <c r="M1" s="33"/>
      <c r="N1" s="33"/>
      <c r="O1" s="33"/>
      <c r="P1" s="33"/>
      <c r="Q1" s="33"/>
    </row>
    <row r="2" spans="1:17" ht="32.25" customHeight="1">
      <c r="K2" s="7"/>
      <c r="L2" s="33"/>
      <c r="M2" s="33"/>
      <c r="N2" s="33"/>
      <c r="O2" s="33"/>
      <c r="P2" s="33"/>
      <c r="Q2" s="33"/>
    </row>
    <row r="3" spans="1:17" ht="82.5" customHeight="1">
      <c r="A3" s="34" t="s">
        <v>36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3"/>
      <c r="O3" s="33"/>
      <c r="P3" s="33"/>
      <c r="Q3" s="33"/>
    </row>
    <row r="4" spans="1:17" ht="3" customHeight="1">
      <c r="M4" s="1"/>
    </row>
    <row r="5" spans="1:17" ht="42.75" customHeight="1">
      <c r="A5" s="30" t="s">
        <v>12</v>
      </c>
      <c r="B5" s="30" t="s">
        <v>13</v>
      </c>
      <c r="C5" s="30" t="s">
        <v>3</v>
      </c>
      <c r="D5" s="30" t="s">
        <v>14</v>
      </c>
      <c r="E5" s="31" t="s">
        <v>15</v>
      </c>
      <c r="F5" s="30" t="s">
        <v>0</v>
      </c>
      <c r="G5" s="30"/>
      <c r="H5" s="30"/>
      <c r="I5" s="30"/>
      <c r="J5" s="30" t="s">
        <v>1</v>
      </c>
      <c r="K5" s="30"/>
      <c r="L5" s="30"/>
      <c r="M5" s="30"/>
      <c r="N5" s="30" t="s">
        <v>2</v>
      </c>
      <c r="O5" s="30"/>
      <c r="P5" s="30"/>
      <c r="Q5" s="30"/>
    </row>
    <row r="6" spans="1:17" ht="78" customHeight="1">
      <c r="A6" s="30"/>
      <c r="B6" s="30"/>
      <c r="C6" s="36"/>
      <c r="D6" s="30"/>
      <c r="E6" s="31"/>
      <c r="F6" s="31" t="s">
        <v>16</v>
      </c>
      <c r="G6" s="30" t="s">
        <v>17</v>
      </c>
      <c r="H6" s="30" t="s">
        <v>18</v>
      </c>
      <c r="I6" s="30"/>
      <c r="J6" s="30" t="s">
        <v>16</v>
      </c>
      <c r="K6" s="30" t="s">
        <v>17</v>
      </c>
      <c r="L6" s="30" t="s">
        <v>18</v>
      </c>
      <c r="M6" s="30"/>
      <c r="N6" s="30" t="s">
        <v>16</v>
      </c>
      <c r="O6" s="30" t="s">
        <v>17</v>
      </c>
      <c r="P6" s="30" t="s">
        <v>18</v>
      </c>
      <c r="Q6" s="30"/>
    </row>
    <row r="7" spans="1:17" ht="21" customHeight="1">
      <c r="A7" s="30"/>
      <c r="B7" s="30"/>
      <c r="C7" s="36"/>
      <c r="D7" s="30"/>
      <c r="E7" s="31"/>
      <c r="F7" s="31"/>
      <c r="G7" s="30"/>
      <c r="H7" s="26" t="s">
        <v>19</v>
      </c>
      <c r="I7" s="26" t="s">
        <v>20</v>
      </c>
      <c r="J7" s="30"/>
      <c r="K7" s="30"/>
      <c r="L7" s="26" t="s">
        <v>19</v>
      </c>
      <c r="M7" s="26" t="s">
        <v>20</v>
      </c>
      <c r="N7" s="30"/>
      <c r="O7" s="30"/>
      <c r="P7" s="26" t="s">
        <v>19</v>
      </c>
      <c r="Q7" s="26" t="s">
        <v>20</v>
      </c>
    </row>
    <row r="8" spans="1:17" ht="21" customHeight="1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1:17" ht="229.5">
      <c r="A9" s="12">
        <v>1</v>
      </c>
      <c r="B9" s="24" t="s">
        <v>30</v>
      </c>
      <c r="C9" s="13"/>
      <c r="D9" s="13" t="s">
        <v>21</v>
      </c>
      <c r="E9" s="14" t="s">
        <v>7</v>
      </c>
      <c r="F9" s="14">
        <v>1</v>
      </c>
      <c r="G9" s="14">
        <v>1100000</v>
      </c>
      <c r="H9" s="14">
        <v>1100000</v>
      </c>
      <c r="I9" s="14">
        <f t="shared" ref="I9" si="0">I10+I11+I12</f>
        <v>0</v>
      </c>
      <c r="J9" s="14">
        <v>1</v>
      </c>
      <c r="K9" s="14">
        <v>1100000</v>
      </c>
      <c r="L9" s="14">
        <v>1100000</v>
      </c>
      <c r="M9" s="14">
        <f t="shared" ref="M9" si="1">M10+M11+M12</f>
        <v>0</v>
      </c>
      <c r="N9" s="14">
        <v>1</v>
      </c>
      <c r="O9" s="14">
        <v>1100000</v>
      </c>
      <c r="P9" s="14">
        <v>1100000</v>
      </c>
      <c r="Q9" s="14">
        <f t="shared" ref="Q9" si="2">Q10+Q11+Q12</f>
        <v>0</v>
      </c>
    </row>
    <row r="10" spans="1:17" ht="84.75" customHeight="1">
      <c r="A10" s="12">
        <v>2</v>
      </c>
      <c r="B10" s="24" t="s">
        <v>5</v>
      </c>
      <c r="C10" s="13">
        <v>242</v>
      </c>
      <c r="D10" s="13" t="s">
        <v>21</v>
      </c>
      <c r="E10" s="14" t="s">
        <v>31</v>
      </c>
      <c r="F10" s="14">
        <v>2</v>
      </c>
      <c r="G10" s="13">
        <v>100000</v>
      </c>
      <c r="H10" s="13">
        <v>200000</v>
      </c>
      <c r="I10" s="13">
        <v>0</v>
      </c>
      <c r="J10" s="14">
        <v>2</v>
      </c>
      <c r="K10" s="13">
        <v>100000</v>
      </c>
      <c r="L10" s="13">
        <v>200000</v>
      </c>
      <c r="M10" s="13">
        <v>0</v>
      </c>
      <c r="N10" s="14">
        <v>2</v>
      </c>
      <c r="O10" s="13">
        <v>100000</v>
      </c>
      <c r="P10" s="13">
        <v>200000</v>
      </c>
      <c r="Q10" s="13">
        <v>0</v>
      </c>
    </row>
    <row r="11" spans="1:17" ht="102">
      <c r="A11" s="12">
        <v>3</v>
      </c>
      <c r="B11" s="24" t="s">
        <v>6</v>
      </c>
      <c r="C11" s="13">
        <v>242</v>
      </c>
      <c r="D11" s="13" t="s">
        <v>21</v>
      </c>
      <c r="E11" s="14" t="s">
        <v>31</v>
      </c>
      <c r="F11" s="14">
        <v>3</v>
      </c>
      <c r="G11" s="13">
        <v>100000</v>
      </c>
      <c r="H11" s="13">
        <v>300000</v>
      </c>
      <c r="I11" s="13">
        <v>0</v>
      </c>
      <c r="J11" s="14">
        <v>3</v>
      </c>
      <c r="K11" s="13">
        <v>100000</v>
      </c>
      <c r="L11" s="13">
        <v>300000</v>
      </c>
      <c r="M11" s="13">
        <v>0</v>
      </c>
      <c r="N11" s="14">
        <v>3</v>
      </c>
      <c r="O11" s="13">
        <v>100000</v>
      </c>
      <c r="P11" s="13">
        <v>300000</v>
      </c>
      <c r="Q11" s="13">
        <v>0</v>
      </c>
    </row>
    <row r="12" spans="1:17" ht="65.25" customHeight="1">
      <c r="A12" s="12">
        <v>4</v>
      </c>
      <c r="B12" s="24" t="s">
        <v>23</v>
      </c>
      <c r="C12" s="13">
        <v>242</v>
      </c>
      <c r="D12" s="13" t="s">
        <v>21</v>
      </c>
      <c r="E12" s="14" t="s">
        <v>7</v>
      </c>
      <c r="F12" s="14">
        <v>2</v>
      </c>
      <c r="G12" s="13">
        <v>80000</v>
      </c>
      <c r="H12" s="13">
        <v>160000</v>
      </c>
      <c r="I12" s="13">
        <v>0</v>
      </c>
      <c r="J12" s="14">
        <v>2</v>
      </c>
      <c r="K12" s="13">
        <v>80000</v>
      </c>
      <c r="L12" s="13">
        <v>160000</v>
      </c>
      <c r="M12" s="13">
        <v>0</v>
      </c>
      <c r="N12" s="14">
        <v>2</v>
      </c>
      <c r="O12" s="13">
        <v>80000</v>
      </c>
      <c r="P12" s="13">
        <v>160000</v>
      </c>
      <c r="Q12" s="13">
        <v>0</v>
      </c>
    </row>
    <row r="13" spans="1:17" ht="89.25">
      <c r="A13" s="12">
        <v>5</v>
      </c>
      <c r="B13" s="24" t="s">
        <v>8</v>
      </c>
      <c r="C13" s="13"/>
      <c r="D13" s="13" t="s">
        <v>21</v>
      </c>
      <c r="E13" s="14" t="s">
        <v>31</v>
      </c>
      <c r="F13" s="15">
        <v>1</v>
      </c>
      <c r="G13" s="15">
        <v>500000</v>
      </c>
      <c r="H13" s="15">
        <v>500000</v>
      </c>
      <c r="I13" s="15">
        <v>0</v>
      </c>
      <c r="J13" s="15">
        <v>1</v>
      </c>
      <c r="K13" s="15">
        <v>500000</v>
      </c>
      <c r="L13" s="15">
        <v>500000</v>
      </c>
      <c r="M13" s="15">
        <v>0</v>
      </c>
      <c r="N13" s="15">
        <v>1</v>
      </c>
      <c r="O13" s="15">
        <v>500000</v>
      </c>
      <c r="P13" s="15">
        <v>500000</v>
      </c>
      <c r="Q13" s="15">
        <v>0</v>
      </c>
    </row>
    <row r="14" spans="1:17">
      <c r="A14" s="13"/>
      <c r="B14" s="24" t="s">
        <v>24</v>
      </c>
      <c r="C14" s="13"/>
      <c r="D14" s="13"/>
      <c r="E14" s="14"/>
      <c r="F14" s="14"/>
      <c r="G14" s="16"/>
      <c r="H14" s="16">
        <f>H9+H10+H11+H12+H13</f>
        <v>2260000</v>
      </c>
      <c r="I14" s="13"/>
      <c r="J14" s="16"/>
      <c r="K14" s="16"/>
      <c r="L14" s="16">
        <f>L9+L10+L11+L12+L13</f>
        <v>2260000</v>
      </c>
      <c r="M14" s="13"/>
      <c r="N14" s="16"/>
      <c r="O14" s="16"/>
      <c r="P14" s="16">
        <f>P9+P10+P11+P12+P13</f>
        <v>2260000</v>
      </c>
      <c r="Q14" s="13"/>
    </row>
    <row r="15" spans="1:17" ht="18.75" customHeight="1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s="8" customFormat="1" ht="66" customHeight="1">
      <c r="A16" s="17">
        <v>1</v>
      </c>
      <c r="B16" s="24" t="s">
        <v>10</v>
      </c>
      <c r="C16" s="13">
        <v>242</v>
      </c>
      <c r="D16" s="18" t="s">
        <v>21</v>
      </c>
      <c r="E16" s="19" t="s">
        <v>32</v>
      </c>
      <c r="F16" s="19">
        <v>12</v>
      </c>
      <c r="G16" s="19">
        <v>8330</v>
      </c>
      <c r="H16" s="19">
        <v>100000</v>
      </c>
      <c r="I16" s="19">
        <v>0</v>
      </c>
      <c r="J16" s="19">
        <v>12</v>
      </c>
      <c r="K16" s="19">
        <v>8330</v>
      </c>
      <c r="L16" s="19">
        <v>100000</v>
      </c>
      <c r="M16" s="19">
        <v>0</v>
      </c>
      <c r="N16" s="19">
        <v>12</v>
      </c>
      <c r="O16" s="19">
        <v>8330</v>
      </c>
      <c r="P16" s="19">
        <v>100000</v>
      </c>
      <c r="Q16" s="19">
        <v>0</v>
      </c>
    </row>
    <row r="17" spans="1:17" s="8" customFormat="1">
      <c r="A17" s="20"/>
      <c r="B17" s="24" t="s">
        <v>29</v>
      </c>
      <c r="C17" s="13"/>
      <c r="D17" s="18"/>
      <c r="E17" s="19"/>
      <c r="F17" s="19"/>
      <c r="G17" s="19"/>
      <c r="H17" s="19">
        <f>H16</f>
        <v>100000</v>
      </c>
      <c r="I17" s="19"/>
      <c r="J17" s="19"/>
      <c r="K17" s="19"/>
      <c r="L17" s="19">
        <f>L16</f>
        <v>100000</v>
      </c>
      <c r="M17" s="19"/>
      <c r="N17" s="19"/>
      <c r="O17" s="19"/>
      <c r="P17" s="19">
        <f>P16</f>
        <v>100000</v>
      </c>
      <c r="Q17" s="19"/>
    </row>
    <row r="18" spans="1:17" s="8" customFormat="1">
      <c r="A18" s="29" t="s">
        <v>25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pans="1:17" s="8" customFormat="1" ht="63.75">
      <c r="A19" s="17">
        <v>1</v>
      </c>
      <c r="B19" s="24" t="s">
        <v>34</v>
      </c>
      <c r="C19" s="13">
        <v>242</v>
      </c>
      <c r="D19" s="18" t="s">
        <v>21</v>
      </c>
      <c r="E19" s="19" t="s">
        <v>33</v>
      </c>
      <c r="F19" s="19">
        <v>100</v>
      </c>
      <c r="G19" s="19">
        <v>5000</v>
      </c>
      <c r="H19" s="19">
        <v>500000</v>
      </c>
      <c r="I19" s="19">
        <v>0</v>
      </c>
      <c r="J19" s="19">
        <v>100</v>
      </c>
      <c r="K19" s="19">
        <v>5000</v>
      </c>
      <c r="L19" s="19">
        <v>500000</v>
      </c>
      <c r="M19" s="19">
        <v>0</v>
      </c>
      <c r="N19" s="19">
        <v>100</v>
      </c>
      <c r="O19" s="19">
        <v>5000</v>
      </c>
      <c r="P19" s="19">
        <v>500000</v>
      </c>
      <c r="Q19" s="19">
        <v>0</v>
      </c>
    </row>
    <row r="20" spans="1:17" s="8" customFormat="1">
      <c r="A20" s="20"/>
      <c r="B20" s="24" t="s">
        <v>28</v>
      </c>
      <c r="C20" s="13"/>
      <c r="D20" s="18"/>
      <c r="E20" s="19"/>
      <c r="F20" s="19"/>
      <c r="G20" s="19"/>
      <c r="H20" s="19">
        <f>H19</f>
        <v>500000</v>
      </c>
      <c r="I20" s="19"/>
      <c r="J20" s="19"/>
      <c r="K20" s="19"/>
      <c r="L20" s="19">
        <f>L19</f>
        <v>500000</v>
      </c>
      <c r="M20" s="19"/>
      <c r="N20" s="19"/>
      <c r="O20" s="19"/>
      <c r="P20" s="19">
        <f>P19</f>
        <v>500000</v>
      </c>
      <c r="Q20" s="19"/>
    </row>
    <row r="21" spans="1:17" s="8" customFormat="1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17" s="8" customFormat="1" ht="51">
      <c r="A22" s="17">
        <v>1</v>
      </c>
      <c r="B22" s="24" t="s">
        <v>11</v>
      </c>
      <c r="C22" s="13">
        <v>242</v>
      </c>
      <c r="D22" s="18" t="s">
        <v>21</v>
      </c>
      <c r="E22" s="19"/>
      <c r="F22" s="19"/>
      <c r="G22" s="19"/>
      <c r="H22" s="19">
        <v>3070000</v>
      </c>
      <c r="I22" s="19"/>
      <c r="J22" s="19"/>
      <c r="K22" s="19"/>
      <c r="L22" s="19">
        <v>3070000</v>
      </c>
      <c r="M22" s="19"/>
      <c r="N22" s="19"/>
      <c r="O22" s="19"/>
      <c r="P22" s="19">
        <v>3070000</v>
      </c>
      <c r="Q22" s="19"/>
    </row>
    <row r="23" spans="1:17" ht="19.5" customHeight="1">
      <c r="A23" s="21"/>
      <c r="B23" s="24" t="s">
        <v>27</v>
      </c>
      <c r="C23" s="13"/>
      <c r="D23" s="13"/>
      <c r="E23" s="22"/>
      <c r="F23" s="22"/>
      <c r="G23" s="22"/>
      <c r="H23" s="22">
        <f>H22</f>
        <v>3070000</v>
      </c>
      <c r="I23" s="22"/>
      <c r="J23" s="22"/>
      <c r="K23" s="22"/>
      <c r="L23" s="22">
        <f>L22</f>
        <v>3070000</v>
      </c>
      <c r="M23" s="22"/>
      <c r="N23" s="22"/>
      <c r="O23" s="22"/>
      <c r="P23" s="22">
        <f>P22</f>
        <v>3070000</v>
      </c>
      <c r="Q23" s="22"/>
    </row>
    <row r="24" spans="1:17">
      <c r="A24" s="13"/>
      <c r="B24" s="25" t="s">
        <v>22</v>
      </c>
      <c r="C24" s="23"/>
      <c r="D24" s="13"/>
      <c r="E24" s="22"/>
      <c r="F24" s="22"/>
      <c r="G24" s="22"/>
      <c r="H24" s="22">
        <f>H14+H17+H20+H23</f>
        <v>5930000</v>
      </c>
      <c r="I24" s="22"/>
      <c r="J24" s="22"/>
      <c r="K24" s="22"/>
      <c r="L24" s="22">
        <f>L14+L17+L20+L23</f>
        <v>5930000</v>
      </c>
      <c r="M24" s="22"/>
      <c r="N24" s="22"/>
      <c r="O24" s="22"/>
      <c r="P24" s="22">
        <f>P14+P17+P20+P23</f>
        <v>5930000</v>
      </c>
      <c r="Q24" s="22"/>
    </row>
    <row r="25" spans="1:17">
      <c r="E25" s="9"/>
      <c r="F25" s="9"/>
      <c r="G25" s="10"/>
      <c r="H25" s="10"/>
      <c r="I25" s="10"/>
      <c r="J25" s="10"/>
      <c r="K25" s="10"/>
      <c r="L25" s="10"/>
      <c r="M25" s="11"/>
      <c r="N25" s="11"/>
      <c r="O25" s="11"/>
      <c r="P25" s="11"/>
      <c r="Q25" s="11"/>
    </row>
    <row r="30" spans="1:17" ht="16.5" customHeight="1"/>
    <row r="41" spans="2:3" ht="15.75">
      <c r="B41" s="2"/>
      <c r="C41" s="3"/>
    </row>
    <row r="42" spans="2:3" ht="15.75">
      <c r="B42" s="2"/>
      <c r="C42" s="3"/>
    </row>
  </sheetData>
  <mergeCells count="23">
    <mergeCell ref="L1:Q2"/>
    <mergeCell ref="A3:Q3"/>
    <mergeCell ref="A5:A7"/>
    <mergeCell ref="B5:B7"/>
    <mergeCell ref="C5:C7"/>
    <mergeCell ref="D5:D7"/>
    <mergeCell ref="E5:E7"/>
    <mergeCell ref="F5:I5"/>
    <mergeCell ref="J5:M5"/>
    <mergeCell ref="N5:Q5"/>
    <mergeCell ref="A8:Q8"/>
    <mergeCell ref="A15:Q15"/>
    <mergeCell ref="A18:Q18"/>
    <mergeCell ref="A21:Q21"/>
    <mergeCell ref="N6:N7"/>
    <mergeCell ref="O6:O7"/>
    <mergeCell ref="P6:Q6"/>
    <mergeCell ref="F6:F7"/>
    <mergeCell ref="G6:G7"/>
    <mergeCell ref="H6:I6"/>
    <mergeCell ref="J6:J7"/>
    <mergeCell ref="K6:K7"/>
    <mergeCell ref="L6:M6"/>
  </mergeCells>
  <printOptions horizontalCentered="1"/>
  <pageMargins left="0.39370078740157483" right="0.39370078740157483" top="0.39370078740157483" bottom="0.39370078740157483" header="0" footer="0"/>
  <pageSetup paperSize="9" scale="7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2012-10-17T02:54:13Z</dcterms:modified>
</cp:coreProperties>
</file>